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Лист1!$A$1:$G$50</definedName>
  </definedNames>
  <calcPr calcId="124519"/>
</workbook>
</file>

<file path=xl/calcChain.xml><?xml version="1.0" encoding="utf-8"?>
<calcChain xmlns="http://schemas.openxmlformats.org/spreadsheetml/2006/main">
  <c r="G33" i="1"/>
  <c r="G32"/>
  <c r="G31"/>
  <c r="G30"/>
  <c r="G29"/>
  <c r="G28"/>
  <c r="G27"/>
  <c r="G26"/>
  <c r="G25"/>
  <c r="G23" l="1"/>
  <c r="G22"/>
  <c r="G34" s="1"/>
  <c r="G24" l="1"/>
</calcChain>
</file>

<file path=xl/sharedStrings.xml><?xml version="1.0" encoding="utf-8"?>
<sst xmlns="http://schemas.openxmlformats.org/spreadsheetml/2006/main" count="60" uniqueCount="46">
  <si>
    <t>Объявления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</si>
  <si>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</si>
  <si>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</si>
  <si>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</si>
  <si>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</si>
  <si>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</si>
  <si>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</si>
  <si>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</si>
  <si>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</si>
  <si>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</si>
  <si>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</si>
  <si>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</si>
  <si>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</si>
  <si>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</si>
  <si>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</si>
  <si>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</si>
  <si>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</si>
  <si>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</si>
  <si>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</si>
  <si>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t xml:space="preserve">стекло предметное для микропрепаратов </t>
  </si>
  <si>
    <t>со шлифованными краями и полоской для записи. Размер: 76х26+-1,0 мм. Толщина 1,0+-0,1мм</t>
  </si>
  <si>
    <t>штука</t>
  </si>
  <si>
    <t>аспирационный катетер с вакуум-контролем</t>
  </si>
  <si>
    <t>стерилен, предназначен для однократного применения изготовлен из прозрачного имплантационно-нетоксичного поливинилхорида термопластичный материал смягчается при температуре тела длина катетера в зависимости от размера 43-58 +/- 2см. Размер по заявке заказчика</t>
  </si>
  <si>
    <t>Гемаконы, контейнеры длясбора и хранения крови 350/300</t>
  </si>
  <si>
    <t xml:space="preserve">Гемакон полимерный контейнер однократного применения.  Предназначен для заготовки крови и получения её компонентов. Контейнеры предназначены для безопасного и  эффективного забора крови, получения ее компонентов и их хранения. 
</t>
  </si>
  <si>
    <t xml:space="preserve">Набор для дилатационной трахеостомии </t>
  </si>
  <si>
    <t>Набор для дилатационной чрезкожной трахеостомии. Стерильный, одноразовый, не содержит латекса. Состав набора: рассширитель винтовойt; трахеостомическая трубка с манжетой и вспамогательным устройством, размер 7,0/ 8,0/ 9,0мм; пункционная канюля; скальпель; шприц Луер-лок; фиксирующая повязка.</t>
  </si>
  <si>
    <t>Иглодержатель, тип Mayo-Hegar, длина 180,0 мм. TC, без штырьковое соединение, единый литой механизм. Изготовлен из высокопрочной гипоаллергенной нержавеющей стали марки AISI серий 420. С кремальерой</t>
  </si>
  <si>
    <t>Иглодержатель</t>
  </si>
  <si>
    <t>Иглодержатель, тип Brown, длина 180,0 мм., без штырьковое соединение, единый литой механизм. Изготовлен из высокопрочной гипоаллергенной нержавеющей стали марки AISI серий 420. С кремальерой</t>
  </si>
  <si>
    <t>Иглы</t>
  </si>
  <si>
    <t>Иглы. Игла колющая, размер 4 Fig. (в упаковке 12 штук). Изготовлен из высокопрочной гипоаллергенной нержавеющей стали марки AISI серий 420.</t>
  </si>
  <si>
    <t>Иглы. Игла колющая, размер 5 Fig. (в упаковке 12 штук). Изготовлен из высокопрочной гипоаллергенной нержавеющей стали марки AISI серий 420.</t>
  </si>
  <si>
    <t>Иглы. Игла колющая, размер 6 Fig. (в упаковке 12 штук). Изготовлен из высокопрочной гипоаллергенной нержавеющей стали марки AISI</t>
  </si>
  <si>
    <t>Ножницы</t>
  </si>
  <si>
    <t>Ножницы, тип Ножницы TC по Metzenbaum- Nelson, деликатные, прямые 200 мм. Изготовлен из высокопрочной гипоаллергенной нержавеющей стали марки AISI серий 420.</t>
  </si>
  <si>
    <t>Ножницы, тип Ножницы TC по Metzenbaum- Nelson, деликатные, изогнутые 200 мм. Изготовлен из высокопрочной гипоаллергенной нержавеющей стали марки AISI серий 420</t>
  </si>
  <si>
    <t>HDL-ХОЛЕСТЕРИН из комплекта
Анализатор биохимический-
турбидиметрический ВА400
2x60мл+2х20мл t+2 +8С
(BioSystems S.A., ИСПАНИЯ )</t>
  </si>
  <si>
    <t>HDL-ХОЛЕСТЕРИН набор биохимических реагентов из комплекта Анализатор биохимический-турбидиметрический ВА400, производства компании BioSystems S.A (Испания), наличие
баркода на каждом флаконе,, липидный профиль; прямой метод без осаждения, холестеролоксидаза/детергент;
фиксированное время, жидкий биреагент, количество исследований - 480, фасовка 2x60мл+2х20мл t+2 +8С</t>
  </si>
  <si>
    <t>упаковка</t>
  </si>
  <si>
    <t xml:space="preserve"> о проведении закупа способом запроса ценовых предложений-17</t>
  </si>
  <si>
    <t>«1» августа 2019г.</t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</si>
  <si>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08.08.2019г. время 11:00 часов.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</si>
  <si>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08.08.2019г. время: 09:00 часов. </t>
    </r>
  </si>
  <si>
    <r>
      <t xml:space="preserve">Выделенная сумма: 4 284 481,00 </t>
    </r>
    <r>
      <rPr>
        <sz val="11"/>
        <color theme="1"/>
        <rFont val="Times New Roman"/>
        <family val="1"/>
        <charset val="204"/>
      </rPr>
      <t>(четыре миллиона двести восемьдесят четыре тысячи четыреста восемьдесят один)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</si>
</sst>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64"/>
  <sheetViews>
    <sheetView tabSelected="1" view="pageBreakPreview" zoomScaleNormal="70" zoomScaleSheetLayoutView="100" zoomScalePageLayoutView="85" workbookViewId="0">
      <selection activeCell="K33" sqref="K33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3" t="s">
        <v>0</v>
      </c>
      <c r="B13" s="23"/>
      <c r="C13" s="23"/>
      <c r="D13" s="23"/>
      <c r="E13" s="23"/>
      <c r="F13" s="23"/>
      <c r="G13" s="1"/>
    </row>
    <row r="14" spans="1:7">
      <c r="A14" s="23" t="s">
        <v>41</v>
      </c>
      <c r="B14" s="23"/>
      <c r="C14" s="23"/>
      <c r="D14" s="23"/>
      <c r="E14" s="23"/>
      <c r="F14" s="23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1</v>
      </c>
      <c r="B16" s="1"/>
      <c r="C16" s="1"/>
      <c r="D16" s="1"/>
      <c r="E16" s="1"/>
      <c r="F16" s="18" t="s">
        <v>42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18</v>
      </c>
      <c r="B18" s="1"/>
      <c r="C18" s="1"/>
      <c r="D18" s="1"/>
      <c r="E18" s="1"/>
      <c r="F18" s="1"/>
      <c r="G18" s="1"/>
    </row>
    <row r="19" spans="1:8">
      <c r="A19" s="2" t="s">
        <v>2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46.5" customHeight="1">
      <c r="A21" s="19" t="s">
        <v>3</v>
      </c>
      <c r="B21" s="19" t="s">
        <v>4</v>
      </c>
      <c r="C21" s="19" t="s">
        <v>5</v>
      </c>
      <c r="D21" s="3" t="s">
        <v>6</v>
      </c>
      <c r="E21" s="3" t="s">
        <v>7</v>
      </c>
      <c r="F21" s="19" t="s">
        <v>8</v>
      </c>
      <c r="G21" s="19" t="s">
        <v>9</v>
      </c>
      <c r="H21" s="10"/>
    </row>
    <row r="22" spans="1:8" ht="92.25" customHeight="1">
      <c r="A22" s="19">
        <v>1</v>
      </c>
      <c r="B22" s="13" t="s">
        <v>19</v>
      </c>
      <c r="C22" s="13" t="s">
        <v>20</v>
      </c>
      <c r="D22" s="13" t="s">
        <v>21</v>
      </c>
      <c r="E22" s="13">
        <v>1000</v>
      </c>
      <c r="F22" s="12">
        <v>25</v>
      </c>
      <c r="G22" s="12">
        <f t="shared" ref="G22:G33" si="0">E22*F22</f>
        <v>25000</v>
      </c>
      <c r="H22" s="10"/>
    </row>
    <row r="23" spans="1:8" ht="67.5">
      <c r="A23" s="19">
        <v>2</v>
      </c>
      <c r="B23" s="13" t="s">
        <v>22</v>
      </c>
      <c r="C23" s="13" t="s">
        <v>23</v>
      </c>
      <c r="D23" s="13" t="s">
        <v>21</v>
      </c>
      <c r="E23" s="13">
        <v>500</v>
      </c>
      <c r="F23" s="12">
        <v>120</v>
      </c>
      <c r="G23" s="12">
        <f t="shared" si="0"/>
        <v>60000</v>
      </c>
      <c r="H23" s="10"/>
    </row>
    <row r="24" spans="1:8" ht="78.75">
      <c r="A24" s="19">
        <v>3</v>
      </c>
      <c r="B24" s="13" t="s">
        <v>24</v>
      </c>
      <c r="C24" s="13" t="s">
        <v>25</v>
      </c>
      <c r="D24" s="13" t="s">
        <v>21</v>
      </c>
      <c r="E24" s="13">
        <v>500</v>
      </c>
      <c r="F24" s="12">
        <v>2000</v>
      </c>
      <c r="G24" s="12">
        <f t="shared" si="0"/>
        <v>1000000</v>
      </c>
      <c r="H24" s="10"/>
    </row>
    <row r="25" spans="1:8" ht="67.5">
      <c r="A25" s="19">
        <v>4</v>
      </c>
      <c r="B25" s="13" t="s">
        <v>26</v>
      </c>
      <c r="C25" s="13" t="s">
        <v>27</v>
      </c>
      <c r="D25" s="13" t="s">
        <v>21</v>
      </c>
      <c r="E25" s="13">
        <v>5</v>
      </c>
      <c r="F25" s="12">
        <v>85000</v>
      </c>
      <c r="G25" s="12">
        <f t="shared" si="0"/>
        <v>425000</v>
      </c>
      <c r="H25" s="10"/>
    </row>
    <row r="26" spans="1:8" ht="56.25">
      <c r="A26" s="19">
        <v>5</v>
      </c>
      <c r="B26" s="13" t="s">
        <v>29</v>
      </c>
      <c r="C26" s="13" t="s">
        <v>28</v>
      </c>
      <c r="D26" s="13" t="s">
        <v>21</v>
      </c>
      <c r="E26" s="13">
        <v>3</v>
      </c>
      <c r="F26" s="12">
        <v>46896</v>
      </c>
      <c r="G26" s="12">
        <f t="shared" si="0"/>
        <v>140688</v>
      </c>
      <c r="H26" s="10"/>
    </row>
    <row r="27" spans="1:8" ht="56.25">
      <c r="A27" s="19">
        <v>6</v>
      </c>
      <c r="B27" s="13" t="s">
        <v>29</v>
      </c>
      <c r="C27" s="13" t="s">
        <v>30</v>
      </c>
      <c r="D27" s="13" t="s">
        <v>21</v>
      </c>
      <c r="E27" s="13">
        <v>3</v>
      </c>
      <c r="F27" s="12">
        <v>64814</v>
      </c>
      <c r="G27" s="12">
        <f t="shared" si="0"/>
        <v>194442</v>
      </c>
      <c r="H27" s="10"/>
    </row>
    <row r="28" spans="1:8" ht="33.75">
      <c r="A28" s="19">
        <v>7</v>
      </c>
      <c r="B28" s="13" t="s">
        <v>31</v>
      </c>
      <c r="C28" s="13" t="s">
        <v>32</v>
      </c>
      <c r="D28" s="13" t="s">
        <v>21</v>
      </c>
      <c r="E28" s="13">
        <v>2</v>
      </c>
      <c r="F28" s="12">
        <v>7176</v>
      </c>
      <c r="G28" s="12">
        <f t="shared" si="0"/>
        <v>14352</v>
      </c>
      <c r="H28" s="10"/>
    </row>
    <row r="29" spans="1:8" ht="33.75">
      <c r="A29" s="19">
        <v>8</v>
      </c>
      <c r="B29" s="13" t="s">
        <v>31</v>
      </c>
      <c r="C29" s="13" t="s">
        <v>33</v>
      </c>
      <c r="D29" s="13" t="s">
        <v>21</v>
      </c>
      <c r="E29" s="13">
        <v>2</v>
      </c>
      <c r="F29" s="12">
        <v>7176</v>
      </c>
      <c r="G29" s="12">
        <f t="shared" si="0"/>
        <v>14352</v>
      </c>
      <c r="H29" s="10"/>
    </row>
    <row r="30" spans="1:8" ht="33.75">
      <c r="A30" s="19">
        <v>9</v>
      </c>
      <c r="B30" s="13" t="s">
        <v>31</v>
      </c>
      <c r="C30" s="13" t="s">
        <v>34</v>
      </c>
      <c r="D30" s="13" t="s">
        <v>21</v>
      </c>
      <c r="E30" s="13">
        <v>2</v>
      </c>
      <c r="F30" s="12">
        <v>7176</v>
      </c>
      <c r="G30" s="12">
        <f t="shared" si="0"/>
        <v>14352</v>
      </c>
      <c r="H30" s="10"/>
    </row>
    <row r="31" spans="1:8" ht="45">
      <c r="A31" s="19">
        <v>10</v>
      </c>
      <c r="B31" s="13" t="s">
        <v>35</v>
      </c>
      <c r="C31" s="13" t="s">
        <v>36</v>
      </c>
      <c r="D31" s="13" t="s">
        <v>21</v>
      </c>
      <c r="E31" s="13">
        <v>6</v>
      </c>
      <c r="F31" s="12">
        <v>68102</v>
      </c>
      <c r="G31" s="12">
        <f t="shared" si="0"/>
        <v>408612</v>
      </c>
      <c r="H31" s="10"/>
    </row>
    <row r="32" spans="1:8" ht="45">
      <c r="A32" s="19">
        <v>11</v>
      </c>
      <c r="B32" s="13" t="s">
        <v>35</v>
      </c>
      <c r="C32" s="13" t="s">
        <v>37</v>
      </c>
      <c r="D32" s="13" t="s">
        <v>21</v>
      </c>
      <c r="E32" s="13">
        <v>6</v>
      </c>
      <c r="F32" s="12">
        <v>59638</v>
      </c>
      <c r="G32" s="12">
        <f t="shared" si="0"/>
        <v>357828</v>
      </c>
      <c r="H32" s="10"/>
    </row>
    <row r="33" spans="1:8" ht="101.25">
      <c r="A33" s="19">
        <v>12</v>
      </c>
      <c r="B33" s="13" t="s">
        <v>38</v>
      </c>
      <c r="C33" s="13" t="s">
        <v>39</v>
      </c>
      <c r="D33" s="13" t="s">
        <v>40</v>
      </c>
      <c r="E33" s="13">
        <v>15</v>
      </c>
      <c r="F33" s="12">
        <v>108657</v>
      </c>
      <c r="G33" s="12">
        <f t="shared" si="0"/>
        <v>1629855</v>
      </c>
      <c r="H33" s="10"/>
    </row>
    <row r="34" spans="1:8">
      <c r="A34" s="11"/>
      <c r="B34" s="14"/>
      <c r="C34" s="14"/>
      <c r="D34" s="15"/>
      <c r="E34" s="16"/>
      <c r="F34" s="16"/>
      <c r="G34" s="17">
        <f>SUM(G22:G33)</f>
        <v>4284481</v>
      </c>
      <c r="H34" s="10"/>
    </row>
    <row r="35" spans="1:8" s="5" customFormat="1" ht="14.25">
      <c r="A35" s="22" t="s">
        <v>45</v>
      </c>
      <c r="B35" s="22"/>
      <c r="C35" s="22"/>
      <c r="D35" s="22"/>
      <c r="E35" s="22"/>
      <c r="F35" s="22"/>
      <c r="G35" s="22"/>
    </row>
    <row r="36" spans="1:8">
      <c r="A36" s="22"/>
      <c r="B36" s="22"/>
      <c r="C36" s="22"/>
      <c r="D36" s="22"/>
      <c r="E36" s="22"/>
      <c r="F36" s="22"/>
      <c r="G36" s="22"/>
    </row>
    <row r="37" spans="1:8">
      <c r="A37" s="21" t="s">
        <v>16</v>
      </c>
      <c r="B37" s="21"/>
      <c r="C37" s="21"/>
      <c r="D37" s="21"/>
      <c r="E37" s="21"/>
      <c r="F37" s="21"/>
      <c r="G37" s="21"/>
    </row>
    <row r="38" spans="1:8">
      <c r="A38" s="21"/>
      <c r="B38" s="21"/>
      <c r="C38" s="21"/>
      <c r="D38" s="21"/>
      <c r="E38" s="21"/>
      <c r="F38" s="21"/>
      <c r="G38" s="21"/>
    </row>
    <row r="39" spans="1:8">
      <c r="A39" s="21" t="s">
        <v>17</v>
      </c>
      <c r="B39" s="21"/>
      <c r="C39" s="21"/>
      <c r="D39" s="21"/>
      <c r="E39" s="21"/>
      <c r="F39" s="21"/>
      <c r="G39" s="21"/>
    </row>
    <row r="40" spans="1:8">
      <c r="A40" s="21"/>
      <c r="B40" s="21"/>
      <c r="C40" s="21"/>
      <c r="D40" s="21"/>
      <c r="E40" s="21"/>
      <c r="F40" s="21"/>
      <c r="G40" s="21"/>
    </row>
    <row r="41" spans="1:8">
      <c r="A41" s="21" t="s">
        <v>44</v>
      </c>
      <c r="B41" s="21"/>
      <c r="C41" s="21"/>
      <c r="D41" s="21"/>
      <c r="E41" s="21"/>
      <c r="F41" s="21"/>
      <c r="G41" s="21"/>
    </row>
    <row r="42" spans="1:8">
      <c r="A42" s="21"/>
      <c r="B42" s="21"/>
      <c r="C42" s="21"/>
      <c r="D42" s="21"/>
      <c r="E42" s="21"/>
      <c r="F42" s="21"/>
      <c r="G42" s="21"/>
    </row>
    <row r="43" spans="1:8">
      <c r="A43" s="22" t="s">
        <v>43</v>
      </c>
      <c r="B43" s="22"/>
      <c r="C43" s="22"/>
      <c r="D43" s="22"/>
      <c r="E43" s="22"/>
      <c r="F43" s="22"/>
      <c r="G43" s="22"/>
    </row>
    <row r="44" spans="1:8">
      <c r="A44" s="22"/>
      <c r="B44" s="22"/>
      <c r="C44" s="22"/>
      <c r="D44" s="22"/>
      <c r="E44" s="22"/>
      <c r="F44" s="22"/>
      <c r="G44" s="22"/>
    </row>
    <row r="45" spans="1:8">
      <c r="A45" s="2" t="s">
        <v>10</v>
      </c>
      <c r="B45" s="1"/>
      <c r="C45" s="1"/>
      <c r="D45" s="1"/>
      <c r="E45" s="1"/>
      <c r="F45" s="1"/>
      <c r="G45" s="1"/>
    </row>
    <row r="46" spans="1:8">
      <c r="A46" s="9"/>
      <c r="B46" s="9"/>
      <c r="C46" s="9"/>
      <c r="D46" s="9"/>
      <c r="E46" s="9"/>
      <c r="F46" s="9"/>
      <c r="G46" s="9"/>
    </row>
    <row r="47" spans="1:8">
      <c r="A47" s="4"/>
      <c r="B47" s="4" t="s">
        <v>14</v>
      </c>
      <c r="C47" s="1"/>
      <c r="D47" s="20" t="s">
        <v>15</v>
      </c>
      <c r="E47" s="20"/>
      <c r="F47" s="8"/>
      <c r="G47" s="7"/>
    </row>
    <row r="48" spans="1:8">
      <c r="A48" s="8"/>
      <c r="B48" s="1"/>
      <c r="C48" s="1"/>
      <c r="D48" s="1"/>
      <c r="E48" s="1"/>
      <c r="F48" s="1"/>
      <c r="G48" s="7"/>
    </row>
    <row r="49" spans="1:7">
      <c r="A49" s="8"/>
      <c r="B49" s="4" t="s">
        <v>11</v>
      </c>
      <c r="C49" s="4"/>
      <c r="D49" s="2" t="s">
        <v>13</v>
      </c>
      <c r="E49" s="1"/>
      <c r="F49" s="1"/>
      <c r="G49" s="7"/>
    </row>
    <row r="50" spans="1:7">
      <c r="A50" s="8"/>
      <c r="B50" s="4" t="s">
        <v>12</v>
      </c>
      <c r="C50" s="1"/>
      <c r="D50" s="1"/>
      <c r="E50" s="1"/>
      <c r="F50" s="1"/>
      <c r="G50" s="7"/>
    </row>
    <row r="51" spans="1:7">
      <c r="A51" s="7"/>
      <c r="B51" s="7"/>
      <c r="C51" s="7"/>
      <c r="D51" s="7"/>
      <c r="E51" s="7"/>
      <c r="F51" s="7"/>
      <c r="G51" s="7"/>
    </row>
    <row r="52" spans="1:7">
      <c r="A52" s="7"/>
      <c r="B52" s="7"/>
      <c r="C52" s="7"/>
      <c r="D52" s="7"/>
      <c r="E52" s="7"/>
      <c r="F52" s="7"/>
      <c r="G52" s="7"/>
    </row>
    <row r="53" spans="1:7">
      <c r="A53" s="7"/>
      <c r="B53" s="7"/>
      <c r="C53" s="7"/>
      <c r="D53" s="7"/>
      <c r="E53" s="7"/>
      <c r="F53" s="7"/>
      <c r="G53" s="7"/>
    </row>
    <row r="54" spans="1:7">
      <c r="A54" s="7"/>
      <c r="B54" s="7"/>
      <c r="C54" s="7"/>
      <c r="D54" s="7"/>
      <c r="E54" s="7"/>
      <c r="F54" s="7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7"/>
      <c r="B67" s="7"/>
      <c r="C67" s="7"/>
      <c r="D67" s="7"/>
      <c r="E67" s="7"/>
      <c r="F67" s="7"/>
      <c r="G67" s="7"/>
    </row>
    <row r="68" spans="1:7">
      <c r="A68" s="7"/>
      <c r="B68" s="7"/>
      <c r="C68" s="7"/>
      <c r="D68" s="7"/>
      <c r="E68" s="7"/>
      <c r="F68" s="7"/>
      <c r="G68" s="7"/>
    </row>
    <row r="69" spans="1:7">
      <c r="A69" s="7"/>
      <c r="B69" s="7"/>
      <c r="C69" s="7"/>
      <c r="D69" s="7"/>
      <c r="E69" s="7"/>
      <c r="F69" s="7"/>
      <c r="G69" s="7"/>
    </row>
    <row r="70" spans="1:7">
      <c r="A70" s="7"/>
      <c r="B70" s="7"/>
      <c r="C70" s="7"/>
      <c r="D70" s="7"/>
      <c r="E70" s="7"/>
      <c r="F70" s="7"/>
      <c r="G70" s="7"/>
    </row>
    <row r="71" spans="1:7">
      <c r="A71" s="7"/>
      <c r="B71" s="7"/>
      <c r="C71" s="7"/>
      <c r="D71" s="7"/>
      <c r="E71" s="7"/>
      <c r="F71" s="7"/>
      <c r="G71" s="7"/>
    </row>
    <row r="72" spans="1:7">
      <c r="A72" s="7"/>
      <c r="B72" s="7"/>
      <c r="C72" s="7"/>
      <c r="D72" s="7"/>
      <c r="E72" s="7"/>
      <c r="F72" s="7"/>
      <c r="G72" s="7"/>
    </row>
    <row r="73" spans="1:7">
      <c r="A73" s="7"/>
      <c r="B73" s="7"/>
      <c r="C73" s="7"/>
      <c r="D73" s="7"/>
      <c r="E73" s="7"/>
      <c r="F73" s="7"/>
      <c r="G73" s="7"/>
    </row>
    <row r="74" spans="1:7">
      <c r="A74" s="7"/>
      <c r="B74" s="7"/>
      <c r="C74" s="7"/>
      <c r="D74" s="7"/>
      <c r="E74" s="7"/>
      <c r="F74" s="7"/>
      <c r="G74" s="7"/>
    </row>
    <row r="75" spans="1:7">
      <c r="A75" s="7"/>
      <c r="B75" s="7"/>
      <c r="C75" s="7"/>
      <c r="D75" s="7"/>
      <c r="E75" s="7"/>
      <c r="F75" s="7"/>
      <c r="G75" s="7"/>
    </row>
    <row r="76" spans="1:7">
      <c r="A76" s="7"/>
      <c r="B76" s="7"/>
      <c r="C76" s="7"/>
      <c r="D76" s="7"/>
      <c r="E76" s="7"/>
      <c r="F76" s="7"/>
      <c r="G76" s="7"/>
    </row>
    <row r="77" spans="1:7">
      <c r="A77" s="6"/>
      <c r="B77" s="6"/>
      <c r="C77" s="6"/>
      <c r="D77" s="6"/>
      <c r="E77" s="6"/>
      <c r="F77" s="6"/>
      <c r="G77" s="6"/>
    </row>
    <row r="78" spans="1:7">
      <c r="A78" s="6"/>
      <c r="B78" s="6"/>
      <c r="C78" s="6"/>
      <c r="D78" s="6"/>
      <c r="E78" s="6"/>
      <c r="F78" s="6"/>
      <c r="G78" s="6"/>
    </row>
    <row r="79" spans="1:7">
      <c r="A79" s="6"/>
      <c r="B79" s="6"/>
      <c r="C79" s="6"/>
      <c r="D79" s="6"/>
      <c r="E79" s="6"/>
      <c r="F79" s="6"/>
      <c r="G79" s="6"/>
    </row>
    <row r="80" spans="1:7">
      <c r="A80" s="6"/>
      <c r="B80" s="6"/>
      <c r="C80" s="6"/>
      <c r="D80" s="6"/>
      <c r="E80" s="6"/>
      <c r="F80" s="6"/>
      <c r="G80" s="6"/>
    </row>
    <row r="81" spans="1:7">
      <c r="A81" s="6"/>
      <c r="B81" s="6"/>
      <c r="C81" s="6"/>
      <c r="D81" s="6"/>
      <c r="E81" s="6"/>
      <c r="F81" s="6"/>
      <c r="G81" s="6"/>
    </row>
    <row r="82" spans="1:7">
      <c r="A82" s="6"/>
      <c r="B82" s="6"/>
      <c r="C82" s="6"/>
      <c r="D82" s="6"/>
      <c r="E82" s="6"/>
      <c r="F82" s="6"/>
      <c r="G82" s="6"/>
    </row>
    <row r="83" spans="1:7">
      <c r="A83" s="6"/>
      <c r="B83" s="6"/>
      <c r="C83" s="6"/>
      <c r="D83" s="6"/>
      <c r="E83" s="6"/>
      <c r="F83" s="6"/>
      <c r="G83" s="6"/>
    </row>
    <row r="84" spans="1:7">
      <c r="A84" s="6"/>
      <c r="B84" s="6"/>
      <c r="C84" s="6"/>
      <c r="D84" s="6"/>
      <c r="E84" s="6"/>
      <c r="F84" s="6"/>
      <c r="G84" s="6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  <row r="257" spans="1:7">
      <c r="A257" s="6"/>
      <c r="B257" s="6"/>
      <c r="C257" s="6"/>
      <c r="D257" s="6"/>
      <c r="E257" s="6"/>
      <c r="F257" s="6"/>
      <c r="G257" s="6"/>
    </row>
    <row r="258" spans="1:7">
      <c r="A258" s="6"/>
      <c r="B258" s="6"/>
      <c r="C258" s="6"/>
      <c r="D258" s="6"/>
      <c r="E258" s="6"/>
      <c r="F258" s="6"/>
      <c r="G258" s="6"/>
    </row>
    <row r="259" spans="1:7">
      <c r="A259" s="6"/>
      <c r="B259" s="6"/>
      <c r="C259" s="6"/>
      <c r="D259" s="6"/>
      <c r="E259" s="6"/>
      <c r="F259" s="6"/>
      <c r="G259" s="6"/>
    </row>
    <row r="260" spans="1:7">
      <c r="A260" s="6"/>
      <c r="B260" s="6"/>
      <c r="C260" s="6"/>
      <c r="D260" s="6"/>
      <c r="E260" s="6"/>
      <c r="F260" s="6"/>
      <c r="G260" s="6"/>
    </row>
    <row r="261" spans="1:7">
      <c r="A261" s="6"/>
      <c r="B261" s="6"/>
      <c r="C261" s="6"/>
      <c r="D261" s="6"/>
      <c r="E261" s="6"/>
      <c r="F261" s="6"/>
      <c r="G261" s="6"/>
    </row>
    <row r="262" spans="1:7">
      <c r="A262" s="6"/>
      <c r="B262" s="6"/>
      <c r="C262" s="6"/>
      <c r="D262" s="6"/>
      <c r="E262" s="6"/>
      <c r="F262" s="6"/>
      <c r="G262" s="6"/>
    </row>
    <row r="263" spans="1:7">
      <c r="A263" s="6"/>
      <c r="B263" s="6"/>
      <c r="C263" s="6"/>
      <c r="D263" s="6"/>
      <c r="E263" s="6"/>
      <c r="F263" s="6"/>
      <c r="G263" s="6"/>
    </row>
    <row r="264" spans="1:7">
      <c r="A264" s="6"/>
      <c r="B264" s="6"/>
      <c r="C264" s="6"/>
      <c r="D264" s="6"/>
      <c r="E264" s="6"/>
      <c r="F264" s="6"/>
      <c r="G264" s="6"/>
    </row>
  </sheetData>
  <mergeCells count="8">
    <mergeCell ref="D47:E47"/>
    <mergeCell ref="A41:G42"/>
    <mergeCell ref="A43:G44"/>
    <mergeCell ref="A13:F13"/>
    <mergeCell ref="A14:F14"/>
    <mergeCell ref="A35:G36"/>
    <mergeCell ref="A37:G38"/>
    <mergeCell ref="A39:G40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2019-08-01T07:56:30Z</dcterms:modified>
</cp:coreProperties>
</file>